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028"/>
  <workbookPr autoCompressPictures="0"/>
  <bookViews>
    <workbookView xWindow="1480" yWindow="0" windowWidth="21600" windowHeight="11880"/>
  </bookViews>
  <sheets>
    <sheet name="Résultats CARNAMA2020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1" l="1"/>
  <c r="C3" i="1"/>
  <c r="C2" i="1"/>
  <c r="C11" i="1"/>
  <c r="C9" i="1"/>
  <c r="C7" i="1"/>
  <c r="C5" i="1"/>
  <c r="C4" i="1"/>
  <c r="C12" i="1"/>
  <c r="C10" i="1"/>
  <c r="C8" i="1"/>
  <c r="C6" i="1"/>
</calcChain>
</file>

<file path=xl/sharedStrings.xml><?xml version="1.0" encoding="utf-8"?>
<sst xmlns="http://schemas.openxmlformats.org/spreadsheetml/2006/main" count="29" uniqueCount="21">
  <si>
    <t>Guyane</t>
  </si>
  <si>
    <t>Nouvelle-Calédonie</t>
  </si>
  <si>
    <t>Guadeloupe</t>
  </si>
  <si>
    <t>Martinique</t>
  </si>
  <si>
    <t>Mayotte</t>
  </si>
  <si>
    <t>Europa</t>
  </si>
  <si>
    <t>Polynésie française</t>
  </si>
  <si>
    <t>Juan de Nova</t>
  </si>
  <si>
    <t>Saint-Martin</t>
  </si>
  <si>
    <t>Saint-Barthélemy</t>
  </si>
  <si>
    <t>Territoire</t>
  </si>
  <si>
    <t>Pourcentage</t>
  </si>
  <si>
    <t>Surface (ha)</t>
  </si>
  <si>
    <t>Wallis</t>
  </si>
  <si>
    <t>Source</t>
  </si>
  <si>
    <t>DATE</t>
  </si>
  <si>
    <t>TOTAL</t>
  </si>
  <si>
    <t>Surface des mangroves mise à jour par CARNAMA : 99%</t>
  </si>
  <si>
    <t>CARNAMA (PRZHT)</t>
  </si>
  <si>
    <t>PRZHT</t>
  </si>
  <si>
    <t>Boullet, V.; Hivert, J.; Chauvrat, A.; Commagnac, L.; Liegard, G. Carte des systèmes de végétation de l’île Juan de Nova (îles Éparses)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</si>
</sst>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scheme val="minor"/>
    </font>
    <font>
      <b/>
      <sz val="11"/>
      <color theme="9" tint="-0.499984740745262"/>
      <name val="Calibri"/>
      <scheme val="minor"/>
    </font>
    <font>
      <b/>
      <i/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1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/>
    </xf>
    <xf numFmtId="2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FD32-4EA2-88B1-E07404DFBD7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D32-4EA2-88B1-E07404DFBD7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443-4360-B2D5-AC3399B2588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443-4360-B2D5-AC3399B2588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443-4360-B2D5-AC3399B2588F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443-4360-B2D5-AC3399B2588F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6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D32-4EA2-88B1-E07404DFBD7B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5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3443-4360-B2D5-AC3399B2588F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4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D32-4EA2-88B1-E07404DFBD7B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6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D32-4EA2-88B1-E07404DFBD7B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FD32-4EA2-88B1-E07404DFBD7B}"/>
              </c:ext>
            </c:extLst>
          </c:dPt>
          <c:dLbls>
            <c:dLbl>
              <c:idx val="3"/>
              <c:layout>
                <c:manualLayout>
                  <c:x val="-0.227210765535187"/>
                  <c:y val="0.1148338325557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43-4360-B2D5-AC3399B2588F}"/>
                </c:ext>
              </c:extLst>
            </c:dLbl>
            <c:dLbl>
              <c:idx val="6"/>
              <c:layout>
                <c:manualLayout>
                  <c:x val="0.206757579724994"/>
                  <c:y val="0.4444933118402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32-4EA2-88B1-E07404DFBD7B}"/>
                </c:ext>
              </c:extLst>
            </c:dLbl>
            <c:dLbl>
              <c:idx val="7"/>
              <c:layout>
                <c:manualLayout>
                  <c:x val="-0.224525426657191"/>
                  <c:y val="0.23534083071128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443-4360-B2D5-AC3399B2588F}"/>
                </c:ext>
              </c:extLst>
            </c:dLbl>
            <c:dLbl>
              <c:idx val="8"/>
              <c:layout>
                <c:manualLayout>
                  <c:x val="0.240206323537126"/>
                  <c:y val="0.582898693367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32-4EA2-88B1-E07404DFBD7B}"/>
                </c:ext>
              </c:extLst>
            </c:dLbl>
            <c:dLbl>
              <c:idx val="9"/>
              <c:layout>
                <c:manualLayout>
                  <c:x val="0.212283885075052"/>
                  <c:y val="0.28762767952632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32-4EA2-88B1-E07404DFBD7B}"/>
                </c:ext>
              </c:extLst>
            </c:dLbl>
            <c:dLbl>
              <c:idx val="10"/>
              <c:layout>
                <c:manualLayout>
                  <c:x val="0.256518158804954"/>
                  <c:y val="0.10923477533053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32-4EA2-88B1-E07404DFBD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'Résultats CARNAMA2020'!$A$2:$A$12</c:f>
              <c:strCache>
                <c:ptCount val="11"/>
                <c:pt idx="0">
                  <c:v>Guyane</c:v>
                </c:pt>
                <c:pt idx="1">
                  <c:v>Nouvelle-Calédonie</c:v>
                </c:pt>
                <c:pt idx="2">
                  <c:v>Guadeloupe</c:v>
                </c:pt>
                <c:pt idx="3">
                  <c:v>Martinique</c:v>
                </c:pt>
                <c:pt idx="4">
                  <c:v>Europa</c:v>
                </c:pt>
                <c:pt idx="5">
                  <c:v>Mayotte</c:v>
                </c:pt>
                <c:pt idx="6">
                  <c:v>Polynésie française</c:v>
                </c:pt>
                <c:pt idx="7">
                  <c:v>Wallis</c:v>
                </c:pt>
                <c:pt idx="8">
                  <c:v>Saint-Martin</c:v>
                </c:pt>
                <c:pt idx="9">
                  <c:v>Saint-Barthélemy</c:v>
                </c:pt>
                <c:pt idx="10">
                  <c:v>Juan de Nova</c:v>
                </c:pt>
              </c:strCache>
            </c:strRef>
          </c:cat>
          <c:val>
            <c:numRef>
              <c:f>'Résultats CARNAMA2020'!$C$2:$C$12</c:f>
              <c:numCache>
                <c:formatCode>0.00%</c:formatCode>
                <c:ptCount val="11"/>
                <c:pt idx="0">
                  <c:v>0.604880664605597</c:v>
                </c:pt>
                <c:pt idx="1">
                  <c:v>0.320892233719984</c:v>
                </c:pt>
                <c:pt idx="2">
                  <c:v>0.0376555469661828</c:v>
                </c:pt>
                <c:pt idx="3">
                  <c:v>0.0211399561915412</c:v>
                </c:pt>
                <c:pt idx="4">
                  <c:v>0.00713017918960388</c:v>
                </c:pt>
                <c:pt idx="5">
                  <c:v>0.00709600900179427</c:v>
                </c:pt>
                <c:pt idx="6">
                  <c:v>0.000468131572991564</c:v>
                </c:pt>
                <c:pt idx="7">
                  <c:v>0.000412320266235879</c:v>
                </c:pt>
                <c:pt idx="8">
                  <c:v>0.000275639514997466</c:v>
                </c:pt>
                <c:pt idx="9">
                  <c:v>4.66992566731244E-5</c:v>
                </c:pt>
                <c:pt idx="10" formatCode="0.00000%">
                  <c:v>2.61971439873625E-6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D32-4EA2-88B1-E07404DFBD7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28574</xdr:colOff>
      <xdr:row>2</xdr:row>
      <xdr:rowOff>14287</xdr:rowOff>
    </xdr:from>
    <xdr:to>
      <xdr:col>15</xdr:col>
      <xdr:colOff>52387</xdr:colOff>
      <xdr:row>22</xdr:row>
      <xdr:rowOff>142875</xdr:rowOff>
    </xdr:to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C7DDEE81-616B-4369-89EA-6A032542A2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A1:E13" totalsRowShown="0" headerRowDxfId="0">
  <autoFilter ref="A1:E13"/>
  <tableColumns count="5">
    <tableColumn id="1" name="Territoire" dataDxfId="2"/>
    <tableColumn id="2" name="Surface (ha)"/>
    <tableColumn id="3" name="Pourcentage" dataDxfId="1"/>
    <tableColumn id="4" name="Source"/>
    <tableColumn id="5" name="DAT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D17" sqref="D17"/>
    </sheetView>
  </sheetViews>
  <sheetFormatPr baseColWidth="10" defaultRowHeight="14" x14ac:dyDescent="0"/>
  <cols>
    <col min="1" max="1" width="19" bestFit="1" customWidth="1"/>
    <col min="2" max="2" width="12.83203125" customWidth="1"/>
    <col min="3" max="3" width="13.33203125" customWidth="1"/>
    <col min="4" max="4" width="20.5" bestFit="1" customWidth="1"/>
  </cols>
  <sheetData>
    <row r="1" spans="1:5">
      <c r="A1" s="7" t="s">
        <v>10</v>
      </c>
      <c r="B1" s="7" t="s">
        <v>12</v>
      </c>
      <c r="C1" s="7" t="s">
        <v>11</v>
      </c>
      <c r="D1" s="7" t="s">
        <v>14</v>
      </c>
      <c r="E1" s="7" t="s">
        <v>15</v>
      </c>
    </row>
    <row r="2" spans="1:5">
      <c r="A2" s="1" t="s">
        <v>0</v>
      </c>
      <c r="B2">
        <v>53106</v>
      </c>
      <c r="C2" s="3">
        <f>B2/B$13</f>
        <v>0.60488066460559686</v>
      </c>
      <c r="D2" t="s">
        <v>18</v>
      </c>
      <c r="E2">
        <v>2020</v>
      </c>
    </row>
    <row r="3" spans="1:5">
      <c r="A3" s="1" t="s">
        <v>1</v>
      </c>
      <c r="B3">
        <v>28173</v>
      </c>
      <c r="C3" s="3">
        <f>B3/B$13</f>
        <v>0.32089223371998421</v>
      </c>
      <c r="D3" t="s">
        <v>18</v>
      </c>
      <c r="E3">
        <v>2020</v>
      </c>
    </row>
    <row r="4" spans="1:5">
      <c r="A4" s="1" t="s">
        <v>2</v>
      </c>
      <c r="B4">
        <v>3306</v>
      </c>
      <c r="C4" s="3">
        <f>B4/B$13</f>
        <v>3.7655546966182792E-2</v>
      </c>
      <c r="D4" t="s">
        <v>18</v>
      </c>
      <c r="E4">
        <v>2020</v>
      </c>
    </row>
    <row r="5" spans="1:5">
      <c r="A5" s="1" t="s">
        <v>3</v>
      </c>
      <c r="B5">
        <v>1856</v>
      </c>
      <c r="C5" s="3">
        <f>B5/B$13</f>
        <v>2.1139956191541215E-2</v>
      </c>
      <c r="D5" t="s">
        <v>18</v>
      </c>
      <c r="E5">
        <v>2020</v>
      </c>
    </row>
    <row r="6" spans="1:5">
      <c r="A6" s="1" t="s">
        <v>5</v>
      </c>
      <c r="B6">
        <v>626</v>
      </c>
      <c r="C6" s="3">
        <f>B6/B$13</f>
        <v>7.1301791896038798E-3</v>
      </c>
      <c r="D6" t="s">
        <v>18</v>
      </c>
      <c r="E6">
        <v>2020</v>
      </c>
    </row>
    <row r="7" spans="1:5">
      <c r="A7" s="1" t="s">
        <v>4</v>
      </c>
      <c r="B7">
        <v>623</v>
      </c>
      <c r="C7" s="3">
        <f>B7/B$13</f>
        <v>7.096009001794276E-3</v>
      </c>
      <c r="D7" t="s">
        <v>18</v>
      </c>
      <c r="E7">
        <v>2020</v>
      </c>
    </row>
    <row r="8" spans="1:5">
      <c r="A8" s="1" t="s">
        <v>6</v>
      </c>
      <c r="B8" s="5">
        <v>41.1</v>
      </c>
      <c r="C8" s="3">
        <f>B8/B$13</f>
        <v>4.6813157299156462E-4</v>
      </c>
      <c r="D8" t="s">
        <v>19</v>
      </c>
      <c r="E8">
        <v>2019</v>
      </c>
    </row>
    <row r="9" spans="1:5">
      <c r="A9" s="1" t="s">
        <v>13</v>
      </c>
      <c r="B9" s="5">
        <v>36.200000000000003</v>
      </c>
      <c r="C9" s="3">
        <f>B9/B$13</f>
        <v>4.1232026623587935E-4</v>
      </c>
      <c r="D9" t="s">
        <v>18</v>
      </c>
      <c r="E9">
        <v>2020</v>
      </c>
    </row>
    <row r="10" spans="1:5">
      <c r="A10" s="1" t="s">
        <v>8</v>
      </c>
      <c r="B10">
        <v>24.2</v>
      </c>
      <c r="C10" s="3">
        <f>B10/B$13</f>
        <v>2.7563951499746627E-4</v>
      </c>
      <c r="D10" t="s">
        <v>18</v>
      </c>
      <c r="E10">
        <v>2020</v>
      </c>
    </row>
    <row r="11" spans="1:5">
      <c r="A11" s="1" t="s">
        <v>9</v>
      </c>
      <c r="B11">
        <v>4.0999999999999996</v>
      </c>
      <c r="C11" s="3">
        <f>B11/B$13</f>
        <v>4.6699256673124447E-5</v>
      </c>
      <c r="D11" t="s">
        <v>18</v>
      </c>
      <c r="E11">
        <v>2020</v>
      </c>
    </row>
    <row r="12" spans="1:5" ht="84" customHeight="1">
      <c r="A12" s="1" t="s">
        <v>7</v>
      </c>
      <c r="B12">
        <v>0.23</v>
      </c>
      <c r="C12" s="4">
        <f>B12/B$13</f>
        <v>2.6197143987362499E-6</v>
      </c>
      <c r="D12" s="6" t="s">
        <v>20</v>
      </c>
      <c r="E12">
        <v>2020</v>
      </c>
    </row>
    <row r="13" spans="1:5">
      <c r="A13" s="1" t="s">
        <v>16</v>
      </c>
      <c r="B13" s="8">
        <f>SUM(B2:B12)</f>
        <v>87795.83</v>
      </c>
      <c r="C13" s="2"/>
    </row>
    <row r="15" spans="1:5">
      <c r="A15" s="9" t="s">
        <v>17</v>
      </c>
    </row>
    <row r="20" spans="3:11">
      <c r="H20">
        <v>32.700000000000003</v>
      </c>
      <c r="I20">
        <v>21</v>
      </c>
      <c r="J20">
        <v>4.5999999999999996</v>
      </c>
      <c r="K20">
        <v>0.23</v>
      </c>
    </row>
    <row r="23" spans="3:11">
      <c r="C23" s="3"/>
    </row>
  </sheetData>
  <sortState ref="A8:B12">
    <sortCondition descending="1" ref="B8"/>
  </sortState>
  <pageMargins left="0.7" right="0.7" top="0.75" bottom="0.75" header="0.3" footer="0.3"/>
  <pageSetup paperSize="9" orientation="portrait" horizontalDpi="1200" verticalDpi="1200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Résultats CARNAMA2020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 Taureau</dc:creator>
  <cp:lastModifiedBy>Anne Caillaud UICN-France</cp:lastModifiedBy>
  <dcterms:created xsi:type="dcterms:W3CDTF">2020-07-16T08:12:56Z</dcterms:created>
  <dcterms:modified xsi:type="dcterms:W3CDTF">2020-11-02T15:01:08Z</dcterms:modified>
</cp:coreProperties>
</file>